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240.6.100\тнцр1$\ТН_Сбыт\Тарифный комитет\Инвестиционная деятельность\Корректировка ТСО 2025-2028 г\Обоснование стоимости\Выкуп имущества АИИСКУЭ\"/>
    </mc:Choice>
  </mc:AlternateContent>
  <xr:revisionPtr revIDLastSave="0" documentId="13_ncr:1_{43813860-F675-4920-951C-7881A1BFA239}" xr6:coauthVersionLast="36" xr6:coauthVersionMax="36" xr10:uidLastSave="{00000000-0000-0000-0000-000000000000}"/>
  <bookViews>
    <workbookView xWindow="0" yWindow="0" windowWidth="28800" windowHeight="12105" tabRatio="964" xr2:uid="{00000000-000D-0000-FFFF-FFFF00000000}"/>
  </bookViews>
  <sheets>
    <sheet name="Свод" sheetId="1" r:id="rId1"/>
  </sheets>
  <definedNames>
    <definedName name="_xlnm.Print_Area" localSheetId="0">Свод!$A$1:$H$8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" i="1" l="1"/>
  <c r="G6" i="1" l="1"/>
  <c r="F6" i="1"/>
  <c r="H6" i="1" l="1"/>
  <c r="G7" i="1" s="1"/>
  <c r="D6" i="1" l="1"/>
</calcChain>
</file>

<file path=xl/sharedStrings.xml><?xml version="1.0" encoding="utf-8"?>
<sst xmlns="http://schemas.openxmlformats.org/spreadsheetml/2006/main" count="15" uniqueCount="15">
  <si>
    <t>№ п/п</t>
  </si>
  <si>
    <t>Наименование работ</t>
  </si>
  <si>
    <t>Общая стоимость млн.руб без НДС</t>
  </si>
  <si>
    <t>ИТОГО</t>
  </si>
  <si>
    <t>Подтверждающий документ</t>
  </si>
  <si>
    <t>2025г.</t>
  </si>
  <si>
    <t>2026г.</t>
  </si>
  <si>
    <t>2027г.</t>
  </si>
  <si>
    <t>Год реализации, прогнозная стоимость
млн. руб. без НДС</t>
  </si>
  <si>
    <t>ИТОГО:</t>
  </si>
  <si>
    <t>млн. руб.</t>
  </si>
  <si>
    <t>Расчёт стоимости инвестиционного проекта на выкуп имущества АИИСКУЭ 2027г.г.</t>
  </si>
  <si>
    <t>приложить договор</t>
  </si>
  <si>
    <t>АИИСКУЭ</t>
  </si>
  <si>
    <t>Выкуп имущества АИИСКУЭ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</si>
</sst>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₽_-;\-* #,##0.00\ _₽_-;_-* &quot;-&quot;??\ _₽_-;_-@_-"/>
    <numFmt numFmtId="164" formatCode="_-* #,##0.00_-;\-* #,##0.00_-;_-* &quot;-&quot;??_-;_-@_-"/>
    <numFmt numFmtId="165" formatCode="_-* #,##0.000000\ _₽_-;\-* #,##0.000000\ _₽_-;_-* &quot;-&quot;??\ _₽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5" fillId="0" borderId="0"/>
    <xf numFmtId="43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7" fillId="0" borderId="0"/>
    <xf numFmtId="0" fontId="6" fillId="0" borderId="0"/>
    <xf numFmtId="0" fontId="1" fillId="0" borderId="0"/>
    <xf numFmtId="0" fontId="6" fillId="0" borderId="0"/>
    <xf numFmtId="0" fontId="6" fillId="0" borderId="0"/>
  </cellStyleXfs>
  <cellXfs count="42">
    <xf numFmtId="0" fontId="0" fillId="0" borderId="0" xfId="0"/>
    <xf numFmtId="0" fontId="3" fillId="2" borderId="1" xfId="1" applyFont="1" applyFill="1" applyBorder="1" applyAlignment="1">
      <alignment vertical="center" wrapText="1"/>
    </xf>
    <xf numFmtId="0" fontId="3" fillId="2" borderId="7" xfId="1" applyFont="1" applyFill="1" applyBorder="1" applyAlignment="1">
      <alignment vertical="center" wrapText="1"/>
    </xf>
    <xf numFmtId="0" fontId="3" fillId="0" borderId="11" xfId="1" applyFont="1" applyBorder="1" applyAlignment="1">
      <alignment vertical="center"/>
    </xf>
    <xf numFmtId="0" fontId="3" fillId="0" borderId="12" xfId="1" applyFont="1" applyBorder="1" applyAlignment="1">
      <alignment vertical="center"/>
    </xf>
    <xf numFmtId="0" fontId="2" fillId="0" borderId="0" xfId="1" applyFont="1" applyAlignment="1">
      <alignment horizontal="center"/>
    </xf>
    <xf numFmtId="0" fontId="2" fillId="0" borderId="0" xfId="1" applyFont="1"/>
    <xf numFmtId="0" fontId="3" fillId="3" borderId="20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0" fillId="0" borderId="5" xfId="1" applyFont="1" applyBorder="1" applyAlignment="1">
      <alignment horizontal="center" vertical="center" wrapText="1"/>
    </xf>
    <xf numFmtId="0" fontId="10" fillId="0" borderId="6" xfId="1" applyFont="1" applyBorder="1" applyAlignment="1">
      <alignment horizontal="center" vertical="center" wrapText="1"/>
    </xf>
    <xf numFmtId="0" fontId="13" fillId="0" borderId="0" xfId="0" applyFont="1"/>
    <xf numFmtId="165" fontId="13" fillId="0" borderId="0" xfId="0" applyNumberFormat="1" applyFont="1"/>
    <xf numFmtId="0" fontId="12" fillId="0" borderId="21" xfId="0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/>
    </xf>
    <xf numFmtId="2" fontId="10" fillId="0" borderId="22" xfId="0" applyNumberFormat="1" applyFont="1" applyBorder="1" applyAlignment="1">
      <alignment horizontal="center" vertical="center"/>
    </xf>
    <xf numFmtId="2" fontId="10" fillId="0" borderId="4" xfId="0" applyNumberFormat="1" applyFont="1" applyFill="1" applyBorder="1" applyAlignment="1">
      <alignment horizontal="center" vertical="center"/>
    </xf>
    <xf numFmtId="0" fontId="10" fillId="0" borderId="6" xfId="1" applyFont="1" applyBorder="1" applyAlignment="1">
      <alignment vertical="center" wrapText="1"/>
    </xf>
    <xf numFmtId="164" fontId="11" fillId="0" borderId="16" xfId="2" applyFont="1" applyFill="1" applyBorder="1" applyAlignment="1">
      <alignment vertical="center" wrapText="1"/>
    </xf>
    <xf numFmtId="164" fontId="4" fillId="0" borderId="23" xfId="1" applyNumberFormat="1" applyFont="1" applyBorder="1" applyAlignment="1">
      <alignment vertical="center"/>
    </xf>
    <xf numFmtId="0" fontId="8" fillId="0" borderId="24" xfId="0" applyFont="1" applyBorder="1" applyAlignment="1">
      <alignment horizontal="center" vertical="center"/>
    </xf>
    <xf numFmtId="43" fontId="3" fillId="0" borderId="25" xfId="0" applyNumberFormat="1" applyFont="1" applyBorder="1" applyAlignment="1">
      <alignment horizontal="center" vertical="center"/>
    </xf>
    <xf numFmtId="43" fontId="3" fillId="0" borderId="26" xfId="0" applyNumberFormat="1" applyFont="1" applyBorder="1" applyAlignment="1">
      <alignment horizontal="center" vertical="center"/>
    </xf>
    <xf numFmtId="0" fontId="9" fillId="0" borderId="0" xfId="0" applyFont="1"/>
    <xf numFmtId="0" fontId="4" fillId="0" borderId="0" xfId="0" applyFont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/>
    </xf>
    <xf numFmtId="0" fontId="3" fillId="2" borderId="13" xfId="1" applyFont="1" applyFill="1" applyBorder="1" applyAlignment="1">
      <alignment horizontal="center" vertical="center"/>
    </xf>
    <xf numFmtId="0" fontId="3" fillId="2" borderId="15" xfId="1" applyFont="1" applyFill="1" applyBorder="1" applyAlignment="1">
      <alignment horizontal="center" vertical="center"/>
    </xf>
    <xf numFmtId="0" fontId="3" fillId="2" borderId="4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16" xfId="1" applyFont="1" applyFill="1" applyBorder="1" applyAlignment="1">
      <alignment horizontal="center" vertical="center" wrapText="1"/>
    </xf>
  </cellXfs>
  <cellStyles count="11">
    <cellStyle name="Обычный" xfId="0" builtinId="0"/>
    <cellStyle name="Обычный 2" xfId="6" xr:uid="{00000000-0005-0000-0000-000001000000}"/>
    <cellStyle name="Обычный 3" xfId="7" xr:uid="{00000000-0005-0000-0000-000002000000}"/>
    <cellStyle name="Обычный 3 2" xfId="8" xr:uid="{00000000-0005-0000-0000-000003000000}"/>
    <cellStyle name="Обычный 4" xfId="3" xr:uid="{00000000-0005-0000-0000-000004000000}"/>
    <cellStyle name="Обычный 5" xfId="1" xr:uid="{00000000-0005-0000-0000-000005000000}"/>
    <cellStyle name="Обычный 6" xfId="9" xr:uid="{00000000-0005-0000-0000-000006000000}"/>
    <cellStyle name="Обычный 8" xfId="10" xr:uid="{00000000-0005-0000-0000-000007000000}"/>
    <cellStyle name="Финансовый 2" xfId="4" xr:uid="{00000000-0005-0000-0000-000008000000}"/>
    <cellStyle name="Финансовый 3" xfId="5" xr:uid="{00000000-0005-0000-0000-000009000000}"/>
    <cellStyle name="Финансовый 4" xfId="2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149679</xdr:colOff>
          <xdr:row>4</xdr:row>
          <xdr:rowOff>68036</xdr:rowOff>
        </xdr:from>
        <xdr:to>
          <xdr:col>4</xdr:col>
          <xdr:colOff>3497036</xdr:colOff>
          <xdr:row>4</xdr:row>
          <xdr:rowOff>582386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A7687B5F-3D2C-4A33-8F68-CF5013C499B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7"/>
  <sheetViews>
    <sheetView tabSelected="1" zoomScale="70" zoomScaleNormal="70" workbookViewId="0">
      <selection activeCell="E14" sqref="E14"/>
    </sheetView>
  </sheetViews>
  <sheetFormatPr defaultColWidth="139.140625" defaultRowHeight="18.75" x14ac:dyDescent="0.3"/>
  <cols>
    <col min="1" max="1" width="11.140625" style="5" bestFit="1" customWidth="1"/>
    <col min="2" max="2" width="41.28515625" style="5" customWidth="1"/>
    <col min="3" max="3" width="116.85546875" style="6" customWidth="1"/>
    <col min="4" max="4" width="23" style="6" customWidth="1"/>
    <col min="5" max="5" width="54.5703125" customWidth="1"/>
    <col min="6" max="6" width="20.5703125" customWidth="1"/>
    <col min="7" max="7" width="19.28515625" customWidth="1"/>
    <col min="8" max="8" width="20" customWidth="1"/>
    <col min="9" max="9" width="20.7109375" customWidth="1"/>
  </cols>
  <sheetData>
    <row r="1" spans="1:10" ht="34.5" customHeight="1" x14ac:dyDescent="0.25">
      <c r="A1" s="29" t="s">
        <v>11</v>
      </c>
      <c r="B1" s="29"/>
      <c r="C1" s="29"/>
      <c r="D1" s="29"/>
      <c r="E1" s="29"/>
      <c r="F1" s="29"/>
      <c r="G1" s="29"/>
      <c r="H1" s="29"/>
    </row>
    <row r="2" spans="1:10" ht="5.25" customHeight="1" thickBot="1" x14ac:dyDescent="0.3">
      <c r="A2" s="30"/>
      <c r="B2" s="30"/>
      <c r="C2" s="30"/>
      <c r="D2" s="30"/>
      <c r="F2" s="10"/>
      <c r="G2" s="10">
        <v>1.0529999999999999</v>
      </c>
      <c r="H2" s="10">
        <v>1.044</v>
      </c>
    </row>
    <row r="3" spans="1:10" ht="35.25" customHeight="1" x14ac:dyDescent="0.25">
      <c r="A3" s="1" t="s">
        <v>0</v>
      </c>
      <c r="B3" s="31" t="s">
        <v>1</v>
      </c>
      <c r="C3" s="32"/>
      <c r="D3" s="35" t="s">
        <v>2</v>
      </c>
      <c r="E3" s="40" t="s">
        <v>4</v>
      </c>
      <c r="F3" s="37" t="s">
        <v>8</v>
      </c>
      <c r="G3" s="38"/>
      <c r="H3" s="39"/>
    </row>
    <row r="4" spans="1:10" ht="18" customHeight="1" thickBot="1" x14ac:dyDescent="0.3">
      <c r="A4" s="2"/>
      <c r="B4" s="33"/>
      <c r="C4" s="34"/>
      <c r="D4" s="36"/>
      <c r="E4" s="41"/>
      <c r="F4" s="7" t="s">
        <v>5</v>
      </c>
      <c r="G4" s="8" t="s">
        <v>6</v>
      </c>
      <c r="H4" s="9" t="s">
        <v>7</v>
      </c>
    </row>
    <row r="5" spans="1:10" s="16" customFormat="1" ht="50.25" customHeight="1" thickBot="1" x14ac:dyDescent="0.3">
      <c r="A5" s="14">
        <v>1</v>
      </c>
      <c r="B5" s="15" t="s">
        <v>13</v>
      </c>
      <c r="C5" s="22" t="s">
        <v>14</v>
      </c>
      <c r="D5" s="23">
        <v>336.4</v>
      </c>
      <c r="E5" s="18" t="s">
        <v>12</v>
      </c>
      <c r="F5" s="19"/>
      <c r="G5" s="20"/>
      <c r="H5" s="21">
        <f>D5*I5</f>
        <v>350.19239999999996</v>
      </c>
      <c r="I5" s="28">
        <v>1.0409999999999999</v>
      </c>
      <c r="J5" s="17"/>
    </row>
    <row r="6" spans="1:10" ht="21" thickBot="1" x14ac:dyDescent="0.3">
      <c r="A6" s="3" t="s">
        <v>3</v>
      </c>
      <c r="B6" s="4"/>
      <c r="C6" s="4"/>
      <c r="D6" s="24">
        <f>SUM(D5:D5)</f>
        <v>336.4</v>
      </c>
      <c r="E6" s="25"/>
      <c r="F6" s="26">
        <f>SUM(F5:F5)</f>
        <v>0</v>
      </c>
      <c r="G6" s="26">
        <f>SUM(G5:G5)</f>
        <v>0</v>
      </c>
      <c r="H6" s="27">
        <f>SUM(H5:H5)</f>
        <v>350.19239999999996</v>
      </c>
    </row>
    <row r="7" spans="1:10" ht="20.25" x14ac:dyDescent="0.3">
      <c r="F7" s="11" t="s">
        <v>9</v>
      </c>
      <c r="G7" s="12">
        <f>F6+G6+H6</f>
        <v>350.19239999999996</v>
      </c>
      <c r="H7" s="13" t="s">
        <v>10</v>
      </c>
    </row>
  </sheetData>
  <mergeCells count="6">
    <mergeCell ref="A1:H1"/>
    <mergeCell ref="A2:D2"/>
    <mergeCell ref="B3:C4"/>
    <mergeCell ref="D3:D4"/>
    <mergeCell ref="F3:H3"/>
    <mergeCell ref="E3:E4"/>
  </mergeCells>
  <pageMargins left="0.17" right="0.17" top="0.44" bottom="0.38" header="0.31496062992125984" footer="0.31496062992125984"/>
  <pageSetup paperSize="9" scale="47" orientation="landscape" r:id="rId1"/>
  <drawing r:id="rId2"/>
  <legacyDrawing r:id="rId3"/>
  <oleObjects>
    <mc:AlternateContent xmlns:mc="http://schemas.openxmlformats.org/markup-compatibility/2006">
      <mc:Choice Requires="x14">
        <oleObject progId="Объект упаковщика для оболочки" shapeId="1025" r:id="rId4">
          <objectPr defaultSize="0" autoPict="0" r:id="rId5">
            <anchor moveWithCells="1">
              <from>
                <xdr:col>4</xdr:col>
                <xdr:colOff>152400</xdr:colOff>
                <xdr:row>4</xdr:row>
                <xdr:rowOff>66675</xdr:rowOff>
              </from>
              <to>
                <xdr:col>4</xdr:col>
                <xdr:colOff>3495675</xdr:colOff>
                <xdr:row>4</xdr:row>
                <xdr:rowOff>581025</xdr:rowOff>
              </to>
            </anchor>
          </objectPr>
        </oleObject>
      </mc:Choice>
      <mc:Fallback>
        <oleObject progId="Объект упаковщика для оболочки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</vt:lpstr>
      <vt:lpstr>Свод!Область_печати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Сахибгареев Ильмир Индусович</dc:creator>
  <cp:lastModifiedBy>Билалова Гульнара Рамилевна</cp:lastModifiedBy>
  <cp:lastPrinted>2024-09-18T06:07:47Z</cp:lastPrinted>
  <dcterms:created xsi:type="dcterms:W3CDTF">2024-09-10T06:42:21Z</dcterms:created>
  <dcterms:modified xsi:type="dcterms:W3CDTF">2026-04-10T08:05:53Z</dcterms:modified>
</cp:coreProperties>
</file>